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CD THUONG\Downloads\Compressed\DANH GIA PHAN LOAI GV\Quy 4_Nop(06-01-19)\Quy 4_Nop\Quy 4\"/>
    </mc:Choice>
  </mc:AlternateContent>
  <bookViews>
    <workbookView xWindow="0" yWindow="0" windowWidth="9576" windowHeight="7632"/>
  </bookViews>
  <sheets>
    <sheet name="Mẫu 1C- GV" sheetId="10" r:id="rId1"/>
  </sheets>
  <definedNames>
    <definedName name="_xlnm.Print_Titles" localSheetId="0">'Mẫu 1C- GV'!$8:$8</definedName>
  </definedNames>
  <calcPr calcId="162913"/>
</workbook>
</file>

<file path=xl/calcChain.xml><?xml version="1.0" encoding="utf-8"?>
<calcChain xmlns="http://schemas.openxmlformats.org/spreadsheetml/2006/main">
  <c r="G53" i="10" l="1"/>
  <c r="C58" i="10" l="1"/>
  <c r="F42" i="10"/>
  <c r="F36" i="10"/>
  <c r="E36" i="10"/>
  <c r="F30" i="10"/>
  <c r="E30" i="10"/>
  <c r="F24" i="10"/>
  <c r="E24" i="10"/>
  <c r="F17" i="10"/>
  <c r="E17" i="10"/>
  <c r="F11" i="10"/>
  <c r="F10" i="10" s="1"/>
  <c r="E11" i="10"/>
  <c r="E10" i="10" l="1"/>
  <c r="E49" i="10" s="1"/>
  <c r="E23" i="10"/>
  <c r="F23" i="10"/>
  <c r="F49" i="10" s="1"/>
  <c r="G54" i="10" l="1"/>
  <c r="G55" i="10"/>
  <c r="G56" i="10"/>
</calcChain>
</file>

<file path=xl/sharedStrings.xml><?xml version="1.0" encoding="utf-8"?>
<sst xmlns="http://schemas.openxmlformats.org/spreadsheetml/2006/main" count="113" uniqueCount="102">
  <si>
    <t>I</t>
  </si>
  <si>
    <t>Không vi phạm kỷ luật, kỷ cương hoặc quy chế làm việc của cơ quan, tổ chức, đơn vị.</t>
  </si>
  <si>
    <t>II</t>
  </si>
  <si>
    <t>Hoàn thành nhiệm vụ vượt tiến độ, có chất lượng và hiệu quả; Sáng tạo, cải tiến phương pháp làm việc, nâng cao hiệu quả công việc.</t>
  </si>
  <si>
    <t>Chủ động nghiên cứu, cập nhật kịp thời các kiến thức pháp luật và chuyên môn nghiệp vụ để tham mưu, tổ chức thực hiện công việc có chất lượng.</t>
  </si>
  <si>
    <t>III</t>
  </si>
  <si>
    <t>Hoàn thành từ 90% đến 100% công việc</t>
  </si>
  <si>
    <t>Hoàn thành từ 80% đến dưới 90% công việc</t>
  </si>
  <si>
    <t>Hoàn thành từ 70% đến dưới 80% công việc</t>
  </si>
  <si>
    <t>TỔNG CỘNG (I+II+III)</t>
  </si>
  <si>
    <t>Từ 80 đến 100</t>
  </si>
  <si>
    <t>Hoàn thành xuất sắc nhiệm vụ</t>
  </si>
  <si>
    <t>Từ 65 đến dưới 80</t>
  </si>
  <si>
    <t>Từ 50 đến dưới 65</t>
  </si>
  <si>
    <t>Hoàn thành nhiệm vụ (hoặc hoàn thành nhiệm vụ nhưng còn hạn chế về năng lực)</t>
  </si>
  <si>
    <t>Dưới 50 điểm</t>
  </si>
  <si>
    <t>Không hoàn thành nhiệm vụ</t>
  </si>
  <si>
    <t>Phân loại mức độ hoàn thành nhiệm vụ</t>
  </si>
  <si>
    <t xml:space="preserve">Khung điểm </t>
  </si>
  <si>
    <t>Tổng số điểm thực tế đạt được</t>
  </si>
  <si>
    <t>Báo cáo kịp thời, chính xác với lãnh đạo về tình hình, kết quả thực hiện nhiệm vụ được giao. Phối hợp, tạo lập mối quan hệ tốt với cá nhân, tổ chức có liên quan trong thực hiện nhiệm vụ. Chủ động đề xuất tham mưu giải quyết công việc.</t>
  </si>
  <si>
    <t>Hoàn thành từ 60% đến dưới 70% công việc</t>
  </si>
  <si>
    <t>Hoàn thành từ 50% đến dưới 60% công việc</t>
  </si>
  <si>
    <t>Hoàn thành dưới 50%</t>
  </si>
  <si>
    <t xml:space="preserve">Hoàn thành tốt nhiệm vụ  </t>
  </si>
  <si>
    <t>Stt</t>
  </si>
  <si>
    <t>Tiêu chí đánh giá</t>
  </si>
  <si>
    <t>Điểm tối đa</t>
  </si>
  <si>
    <t>CỘNG HÒA XÃ HỘI CHỦ NGHĨA VIỆT NAM
Độc lập - Tự do - Hạnh phúc</t>
  </si>
  <si>
    <t>Tham gia đầy đủ và đạt yêu cầu các khóa đào tạo, bồi dưỡng nâng cao trình độ chuyên môn nghiệp vụ, bồi dưỡng chính trị; cập nhật kiến thức, công nghệ... do nhà trường cử (2đ);  Vắng 1 lần (1đ); Vắng từ 2 lần trở lên (0đ)</t>
  </si>
  <si>
    <t>1.1</t>
  </si>
  <si>
    <t>1.2</t>
  </si>
  <si>
    <t>Ghi chú</t>
  </si>
  <si>
    <t>Tiêu chí 1: Ý thức tổ chức kỷ luật, phẩm chất đạo đức</t>
  </si>
  <si>
    <t>1.3</t>
  </si>
  <si>
    <t>1.4</t>
  </si>
  <si>
    <t>1.5</t>
  </si>
  <si>
    <t>2.1</t>
  </si>
  <si>
    <t>2.2</t>
  </si>
  <si>
    <t>2.3</t>
  </si>
  <si>
    <t>2.4</t>
  </si>
  <si>
    <t>2.5</t>
  </si>
  <si>
    <t>Tạo lập mối quan hệ tốt với các đơn vị, cá nhân có liên quan trong thực hiện nhiệm vụ</t>
  </si>
  <si>
    <t>3.1</t>
  </si>
  <si>
    <t>3.2</t>
  </si>
  <si>
    <t>3.3</t>
  </si>
  <si>
    <t>3.4</t>
  </si>
  <si>
    <t>3.5</t>
  </si>
  <si>
    <t>Tham gia từ 80% trở lên các hoạt động, phong trào đoàn thể (2đ); từ 50% đến dưới 80% (1đ); dưới 50% (0đ).</t>
  </si>
  <si>
    <t>Nhiệt tình, cẩn thận, nghiêm túc và trách nhiệm với công việc: không sai sót (2đ); 01 lần sai sót (1đ); 02 lần sai sót trở lên (0đ)</t>
  </si>
  <si>
    <r>
      <t xml:space="preserve">Tự xếp loại
</t>
    </r>
    <r>
      <rPr>
        <sz val="12"/>
        <color indexed="8"/>
        <rFont val="Times New Roman"/>
        <family val="1"/>
      </rPr>
      <t>(đánh dấu X)</t>
    </r>
  </si>
  <si>
    <t>Tham gia đầy đủ, đúng giờ các cuộc họp của đơn vị và nhà trường (2đ). Vắng họp vì việc riêng có phép &lt; 02 buổi (1đ); từ 02 buổi trở lên hoặc vắng không phép 01 buổi trở lên (0đ).</t>
  </si>
  <si>
    <t>Có thời gian nghỉ ốm dưới 05 ngày (2đ); từ 05 đến 10 ngày (1đ); trên 10 ngày (0đ).</t>
  </si>
  <si>
    <t>Không nghỉ việc riêng (2đ); Nghỉ việc riêng từ 1-2 ngày (1đ); Nghỉ việc riêng trên 2 ngày (0đ).</t>
  </si>
  <si>
    <t>Không vi phạm quy định về trang phục, tác phong, lề lối làm việc tại cơ quan, đơn vị (2đ); vi phạm 01 lần (1đ); vi phạm 02 lần trở lên (0đ)</t>
  </si>
  <si>
    <t xml:space="preserve">Không bị đồng nghiệp, phụ huynh, khách, học sinh... phản ảnh, phê bình thái độ, cách giải quyết công việc (2đ); bị phản ảnh, phê bình 1 lần (1đ); bị phản ảnh, phê bình từ 2 lần trở lên (0đ) </t>
  </si>
  <si>
    <t>Thực hiện đúng, đủ và kịp thời về đánh giá kết quả học tập, rèn luyện đạo đức của người học một cách chính xác, công bằng và có tính giáo dục.</t>
  </si>
  <si>
    <t>Thực hiện đầy đủ các quy định về biểu mẫu, sổ sách, hồ sơ dạy học</t>
  </si>
  <si>
    <t>Được trưởng đơn vị đánh giá hoàn thành tốt khối lượng công việc trong quỹ thời gian quy định</t>
  </si>
  <si>
    <t>Tham gia sinh hoạt tổ chuyên môn định kỳ hàng tháng đầy đủ</t>
  </si>
  <si>
    <t xml:space="preserve">Tham gia dự giờ hoặc hỗ trợ bồi dưỡng chuyên môn đối với đồng nghiệp. </t>
  </si>
  <si>
    <t>Cá nhân hoàn thành tất cả các nhiệm vụ được giao</t>
  </si>
  <si>
    <t>Không sử dụng quỹ thời gian làm việc vào mục đích cá nhân</t>
  </si>
  <si>
    <t>Thực hiện đúng và đủ về thời gian làm việc, định mức thời gian làm việc đã được giao</t>
  </si>
  <si>
    <t>Hoàn thành nhiệm vụ đạt chất lượng và hiệu quả</t>
  </si>
  <si>
    <t>Không có lời nói, cử chỉ, hành động gây ảnh hưởng đến uy tín, danh dự nhà trường, đơn vị, lãnh đạo và đồng nghiệp (2đ); bị đơn vị nhắc nhở 01 lần (1đ); bị đơn vị nhắc nhở 02 lần trở lên (0đ)</t>
  </si>
  <si>
    <r>
      <t>Tiêu chí 2: Năng lực và kỹ năng</t>
    </r>
    <r>
      <rPr>
        <i/>
        <sz val="13"/>
        <color indexed="30"/>
        <rFont val="Times New Roman"/>
        <family val="1"/>
      </rPr>
      <t/>
    </r>
  </si>
  <si>
    <t>Quản lý và sử dụng tài khoản cá nhân trên trang Egov để tiếp nhận và trao đổi thông tin phục vụ cho công việc chung của nhà trường kịp thời, hiệu quả</t>
  </si>
  <si>
    <t>Thực hiện Quy tắc ứng xử của cán bộ, công chức, viên chức và người lao động làm việc trong các cơ quan hành chính, đơn vị sự nghiệp công lập trên địa bàn Thành phố được ban hành kèm theo Quyết định số 67/2017/QĐ-UBND ngày 29/12/2017 của UBND Thành phố.</t>
  </si>
  <si>
    <t>Quản lý được các thông tin liên quan đến người học và sử dụng hiệu quả các thông tin vào giáo dục, dạy học, quản lý người học</t>
  </si>
  <si>
    <t>Không gây nhũng nhiễu, phiền hà, trục lợi cá nhân khi xử lý, giải quyết công việc</t>
  </si>
  <si>
    <t>Thái độ niềm nở, nhã nhặn, có sự hợp tác, lắng nghe ý kiến, giải thích, hướng dẫn rõ ràng, cụ thể về các quy định liên quan đến giải quyết công việc.</t>
  </si>
  <si>
    <t>Có sáng kiến sáng tạo, cải tiến phương pháp làm việc, nâng cao hiệu quả công việc.</t>
  </si>
  <si>
    <t>BÁO CÁO TỰ ĐÁNH GIÁ KẾT QUẢ CÔNG TÁC CỦA CÁ NHÂN
Kỳ đánh giá:  Quý 4 /2018</t>
  </si>
  <si>
    <t>Điểm CBCCVC tự chấm</t>
  </si>
  <si>
    <t xml:space="preserve">KẾT QUẢ TỰ PHÂN LOẠI: </t>
  </si>
  <si>
    <t>Cá nhân không tham gia gây mất đoàn kết nội bộ trong trường</t>
  </si>
  <si>
    <t>Điểm thực tế đạt được</t>
  </si>
  <si>
    <r>
      <t xml:space="preserve">Kết quả phân loại cuối cùng </t>
    </r>
    <r>
      <rPr>
        <sz val="12"/>
        <color indexed="8"/>
        <rFont val="Times New Roman"/>
        <family val="1"/>
      </rPr>
      <t>(đánh dấu X)</t>
    </r>
  </si>
  <si>
    <t>Ý KIẾN NHẬN XÉT CỦA NGƯỜI CÓ THẨM QUYỀN ĐÁNH GIÁ:</t>
  </si>
  <si>
    <t>Mẫu (1+3) C</t>
  </si>
  <si>
    <t>(1)</t>
  </si>
  <si>
    <t>(2)</t>
  </si>
  <si>
    <t>(3)</t>
  </si>
  <si>
    <t>(4)</t>
  </si>
  <si>
    <t>(5)</t>
  </si>
  <si>
    <t>(6)</t>
  </si>
  <si>
    <t>Họ và tên: Nguyễn Anh Tăng</t>
  </si>
  <si>
    <t>Chức vụ: Giảng viên</t>
  </si>
  <si>
    <t>Nhà có tang (nghỉ ngày 01/12/2018)</t>
  </si>
  <si>
    <t>Không đăng ký thực hiện sáng kiến kinh nghiệm năm học 2018 - 2019</t>
  </si>
  <si>
    <t>X</t>
  </si>
  <si>
    <t>NGƯỜI TỰ ĐÁNH GIÁ</t>
  </si>
  <si>
    <t>Nguyễn Anh Tăng</t>
  </si>
  <si>
    <r>
      <rPr>
        <sz val="12"/>
        <color indexed="8"/>
        <rFont val="Times New Roman"/>
        <family val="1"/>
      </rPr>
      <t xml:space="preserve">UBND THÀNH PHỐ HỒ CHÍ MINH
</t>
    </r>
    <r>
      <rPr>
        <b/>
        <sz val="12"/>
        <color indexed="8"/>
        <rFont val="Times New Roman"/>
        <family val="1"/>
      </rPr>
      <t>TRƯỜNG CAO ĐẲNG LÝ TỰ TRỌNG
THÀNH PHỐ HỒ CHÍ MINH</t>
    </r>
  </si>
  <si>
    <r>
      <t xml:space="preserve">Tiêu chí 3: Kết quả thực hiện chức trách, nhiệm vụ được giao </t>
    </r>
    <r>
      <rPr>
        <i/>
        <sz val="12"/>
        <color indexed="30"/>
        <rFont val="Times New Roman"/>
        <family val="1"/>
      </rPr>
      <t xml:space="preserve">(chỉ điền vào </t>
    </r>
    <r>
      <rPr>
        <b/>
        <i/>
        <sz val="12"/>
        <color indexed="30"/>
        <rFont val="Times New Roman"/>
        <family val="1"/>
      </rPr>
      <t>01 dòng</t>
    </r>
    <r>
      <rPr>
        <i/>
        <sz val="12"/>
        <color indexed="30"/>
        <rFont val="Times New Roman"/>
        <family val="1"/>
      </rPr>
      <t xml:space="preserve"> </t>
    </r>
    <r>
      <rPr>
        <b/>
        <i/>
        <sz val="12"/>
        <color indexed="30"/>
        <rFont val="Times New Roman"/>
        <family val="1"/>
      </rPr>
      <t>duy nhất</t>
    </r>
    <r>
      <rPr>
        <i/>
        <sz val="12"/>
        <color indexed="30"/>
        <rFont val="Times New Roman"/>
        <family val="1"/>
      </rPr>
      <t xml:space="preserve"> trong số các dòng bên dưới)</t>
    </r>
  </si>
  <si>
    <t>Đơn vị công tác:  Khoa Công nghệ Điện - Điện tử</t>
  </si>
  <si>
    <t>nhắc nhở camera</t>
  </si>
  <si>
    <t>Tp.HCM, ngày…… tháng …… năm 201…</t>
  </si>
  <si>
    <t>HIỆU TRƯỞNG - CHỦ TỊCH HĐ ĐÁNH GIÁ</t>
  </si>
  <si>
    <t>Phạm Hữu Lộc</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</si>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</sst>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x14ac:knownFonts="1">
    <font>
      <sz val="11"/>
      <color theme="1"/>
      <name val="Calibri"/>
      <family val="2"/>
      <scheme val="minor"/>
    </font>
    <font>
      <sz val="12"/>
      <color indexed="8"/>
      <name val="Times New Roman"/>
      <family val="1"/>
    </font>
    <font>
      <b/>
      <sz val="12"/>
      <color indexed="8"/>
      <name val="Times New Roman"/>
      <family val="1"/>
    </font>
    <font>
      <b/>
      <sz val="14"/>
      <color indexed="8"/>
      <name val="Times New Roman"/>
      <family val="1"/>
    </font>
    <font>
      <b/>
      <sz val="13.5"/>
      <color indexed="8"/>
      <name val="Times New Roman"/>
      <family val="1"/>
    </font>
    <font>
      <b/>
      <sz val="13"/>
      <color indexed="8"/>
      <name val="Times New Roman"/>
      <family val="1"/>
    </font>
    <font>
      <sz val="13"/>
      <color indexed="8"/>
      <name val="Times New Roman"/>
      <family val="1"/>
    </font>
    <font>
      <b/>
      <i/>
      <sz val="13"/>
      <color indexed="8"/>
      <name val="Times New Roman"/>
      <family val="1"/>
    </font>
    <font>
      <b/>
      <i/>
      <sz val="12"/>
      <color indexed="8"/>
      <name val="Times New Roman"/>
      <family val="1"/>
    </font>
    <font>
      <i/>
      <sz val="12"/>
      <color indexed="8"/>
      <name val="Times New Roman"/>
      <family val="1"/>
    </font>
    <font>
      <i/>
      <sz val="13"/>
      <color indexed="30"/>
      <name val="Times New Roman"/>
      <family val="1"/>
    </font>
    <font>
      <b/>
      <i/>
      <sz val="10"/>
      <color indexed="8"/>
      <name val="Times New Roman"/>
      <family val="1"/>
    </font>
    <font>
      <b/>
      <sz val="12"/>
      <color rgb="FF0070C0"/>
      <name val="Times New Roman"/>
      <family val="1"/>
    </font>
    <font>
      <sz val="12"/>
      <name val="Times New Roman"/>
      <family val="1"/>
    </font>
    <font>
      <i/>
      <sz val="12"/>
      <color indexed="30"/>
      <name val="Times New Roman"/>
      <family val="1"/>
    </font>
    <font>
      <b/>
      <i/>
      <sz val="12"/>
      <color indexed="30"/>
      <name val="Times New Roman"/>
      <family val="1"/>
    </font>
    <font>
      <sz val="9"/>
      <color indexed="8"/>
      <name val="Times New Roman"/>
      <family val="1"/>
    </font>
    <font>
      <i/>
      <sz val="13"/>
      <color indexed="8"/>
      <name val="Times New Roman"/>
      <family val="1"/>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62">
    <xf numFmtId="0" fontId="0" fillId="0" borderId="0" xfId="0"/>
    <xf numFmtId="0" fontId="2" fillId="0" borderId="0" xfId="0" applyFont="1" applyFill="1" applyAlignment="1" applyProtection="1">
      <alignment horizontal="center" vertical="center" wrapText="1"/>
      <protection locked="0"/>
    </xf>
    <xf numFmtId="0" fontId="2" fillId="0" borderId="2" xfId="0" applyFont="1" applyFill="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0" fontId="1" fillId="0" borderId="0" xfId="0" applyFont="1" applyFill="1" applyAlignment="1" applyProtection="1">
      <alignment horizontal="left" vertical="center" wrapText="1"/>
      <protection locked="0"/>
    </xf>
    <xf numFmtId="0" fontId="11" fillId="0" borderId="0" xfId="0" applyFont="1" applyFill="1" applyAlignment="1" applyProtection="1">
      <alignment horizontal="center" vertical="center" wrapText="1"/>
      <protection locked="0"/>
    </xf>
    <xf numFmtId="0" fontId="5" fillId="0" borderId="0" xfId="0" applyFont="1" applyFill="1" applyAlignment="1" applyProtection="1">
      <alignment horizontal="center" vertical="center" wrapText="1"/>
      <protection locked="0"/>
    </xf>
    <xf numFmtId="0" fontId="4" fillId="0" borderId="0" xfId="0" applyFont="1" applyFill="1" applyAlignment="1" applyProtection="1">
      <alignment vertical="center" wrapText="1"/>
      <protection locked="0"/>
    </xf>
    <xf numFmtId="0" fontId="6" fillId="0" borderId="0" xfId="0" applyFont="1" applyFill="1" applyAlignment="1" applyProtection="1">
      <alignment horizontal="center" vertical="center" wrapText="1"/>
      <protection locked="0"/>
    </xf>
    <xf numFmtId="0" fontId="7" fillId="0" borderId="0" xfId="0" applyFont="1" applyFill="1" applyAlignment="1" applyProtection="1">
      <alignment horizontal="center" vertical="center" wrapText="1"/>
      <protection locked="0"/>
    </xf>
    <xf numFmtId="0" fontId="2" fillId="0" borderId="2" xfId="0" applyFont="1" applyFill="1" applyBorder="1" applyAlignment="1" applyProtection="1">
      <alignment horizontal="center" vertical="center" wrapText="1"/>
      <protection locked="0"/>
    </xf>
    <xf numFmtId="0" fontId="9" fillId="0" borderId="0" xfId="0" applyFont="1" applyFill="1" applyAlignment="1" applyProtection="1">
      <alignment horizontal="center" vertical="center" wrapText="1"/>
      <protection locked="0"/>
    </xf>
    <xf numFmtId="0" fontId="9" fillId="0" borderId="0" xfId="0" applyFont="1" applyFill="1" applyAlignment="1" applyProtection="1">
      <alignment vertical="center" wrapText="1"/>
      <protection locked="0"/>
    </xf>
    <xf numFmtId="0" fontId="9" fillId="0" borderId="0" xfId="0" applyFont="1" applyFill="1" applyAlignment="1" applyProtection="1">
      <alignment horizontal="left" vertical="center" wrapText="1"/>
      <protection locked="0"/>
    </xf>
    <xf numFmtId="0" fontId="9" fillId="0" borderId="1" xfId="0" quotePrefix="1" applyFont="1" applyFill="1" applyBorder="1" applyAlignment="1" applyProtection="1">
      <alignment horizontal="center" vertical="center" wrapText="1"/>
      <protection locked="0"/>
    </xf>
    <xf numFmtId="0" fontId="12" fillId="0" borderId="1" xfId="0" applyFont="1" applyFill="1" applyBorder="1" applyAlignment="1" applyProtection="1">
      <alignment horizontal="center" vertical="center" wrapText="1"/>
      <protection locked="0"/>
    </xf>
    <xf numFmtId="0" fontId="12" fillId="0" borderId="1" xfId="0" applyFont="1" applyFill="1" applyBorder="1" applyAlignment="1" applyProtection="1">
      <alignment horizontal="center" vertical="center" wrapText="1"/>
      <protection hidden="1"/>
    </xf>
    <xf numFmtId="0" fontId="1" fillId="0" borderId="1" xfId="0" applyFont="1" applyFill="1" applyBorder="1" applyAlignment="1" applyProtection="1">
      <alignment horizontal="center" vertical="center" wrapText="1"/>
      <protection locked="0"/>
    </xf>
    <xf numFmtId="0" fontId="8" fillId="0" borderId="1" xfId="0" applyFont="1" applyFill="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hidden="1"/>
    </xf>
    <xf numFmtId="0" fontId="1" fillId="0" borderId="2" xfId="0" applyFont="1" applyFill="1" applyBorder="1" applyAlignment="1" applyProtection="1">
      <alignment horizontal="center" vertical="center" wrapText="1"/>
      <protection locked="0"/>
    </xf>
    <xf numFmtId="0" fontId="2" fillId="0" borderId="0" xfId="0" applyFont="1" applyFill="1" applyAlignment="1" applyProtection="1">
      <alignment vertical="top" wrapText="1"/>
      <protection locked="0"/>
    </xf>
    <xf numFmtId="0" fontId="16" fillId="0" borderId="1" xfId="0" applyFont="1" applyFill="1" applyBorder="1" applyAlignment="1">
      <alignment horizontal="center" vertical="center" wrapText="1"/>
    </xf>
    <xf numFmtId="0" fontId="2" fillId="0" borderId="1" xfId="0" applyFont="1" applyFill="1" applyBorder="1" applyAlignment="1" applyProtection="1">
      <alignment horizontal="center" vertical="center" wrapText="1"/>
      <protection locked="0"/>
    </xf>
    <xf numFmtId="0" fontId="1" fillId="0" borderId="2" xfId="0" applyFont="1" applyFill="1" applyBorder="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0" fontId="1" fillId="0" borderId="0" xfId="0" applyFont="1" applyAlignment="1" applyProtection="1">
      <alignment horizontal="center" vertical="center" wrapText="1"/>
      <protection locked="0"/>
    </xf>
    <xf numFmtId="0" fontId="1" fillId="0" borderId="0" xfId="0" applyFont="1" applyFill="1" applyAlignment="1" applyProtection="1">
      <alignment vertical="center" wrapText="1"/>
      <protection locked="0"/>
    </xf>
    <xf numFmtId="0" fontId="2" fillId="0" borderId="0" xfId="0" applyFont="1" applyFill="1" applyAlignment="1" applyProtection="1">
      <alignment horizontal="left" vertical="center" wrapText="1"/>
      <protection locked="0"/>
    </xf>
    <xf numFmtId="0" fontId="2" fillId="0" borderId="0" xfId="0" applyFont="1" applyFill="1" applyAlignment="1" applyProtection="1">
      <alignment horizontal="center" vertical="top" wrapText="1"/>
      <protection locked="0"/>
    </xf>
    <xf numFmtId="0" fontId="5" fillId="0" borderId="0" xfId="0" applyFont="1" applyFill="1" applyAlignment="1" applyProtection="1">
      <alignment horizontal="center" vertical="center" wrapText="1"/>
      <protection locked="0"/>
    </xf>
    <xf numFmtId="0" fontId="3" fillId="0" borderId="0" xfId="0" quotePrefix="1" applyFont="1" applyFill="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12" fillId="0" borderId="1" xfId="0" applyFont="1" applyFill="1" applyBorder="1" applyAlignment="1" applyProtection="1">
      <alignment horizontal="justify" vertical="center" wrapText="1"/>
      <protection locked="0"/>
    </xf>
    <xf numFmtId="0" fontId="13" fillId="0" borderId="2" xfId="0" applyFont="1" applyFill="1" applyBorder="1" applyAlignment="1" applyProtection="1">
      <alignment horizontal="justify" vertical="center" wrapText="1"/>
      <protection locked="0"/>
    </xf>
    <xf numFmtId="0" fontId="13" fillId="0" borderId="3" xfId="0" applyFont="1" applyFill="1" applyBorder="1" applyAlignment="1" applyProtection="1">
      <alignment horizontal="justify" vertical="center" wrapText="1"/>
      <protection locked="0"/>
    </xf>
    <xf numFmtId="0" fontId="13" fillId="0" borderId="4" xfId="0" applyFont="1" applyFill="1" applyBorder="1" applyAlignment="1" applyProtection="1">
      <alignment horizontal="justify" vertical="center" wrapText="1"/>
      <protection locked="0"/>
    </xf>
    <xf numFmtId="0" fontId="9" fillId="0" borderId="2" xfId="0" quotePrefix="1" applyFont="1" applyFill="1" applyBorder="1" applyAlignment="1" applyProtection="1">
      <alignment horizontal="center" vertical="center" wrapText="1"/>
      <protection locked="0"/>
    </xf>
    <xf numFmtId="0" fontId="9" fillId="0" borderId="3" xfId="0" applyFont="1" applyFill="1" applyBorder="1" applyAlignment="1" applyProtection="1">
      <alignment horizontal="center" vertical="center" wrapText="1"/>
      <protection locked="0"/>
    </xf>
    <xf numFmtId="0" fontId="9" fillId="0" borderId="4" xfId="0" applyFont="1" applyFill="1" applyBorder="1" applyAlignment="1" applyProtection="1">
      <alignment horizontal="center" vertical="center" wrapText="1"/>
      <protection locked="0"/>
    </xf>
    <xf numFmtId="0" fontId="12" fillId="0" borderId="2" xfId="0" applyFont="1" applyFill="1" applyBorder="1" applyAlignment="1" applyProtection="1">
      <alignment horizontal="justify" vertical="center" wrapText="1"/>
      <protection locked="0"/>
    </xf>
    <xf numFmtId="0" fontId="12" fillId="0" borderId="3" xfId="0" applyFont="1" applyFill="1" applyBorder="1" applyAlignment="1" applyProtection="1">
      <alignment horizontal="justify" vertical="center" wrapText="1"/>
      <protection locked="0"/>
    </xf>
    <xf numFmtId="0" fontId="12" fillId="0" borderId="4" xfId="0" applyFont="1" applyFill="1" applyBorder="1" applyAlignment="1" applyProtection="1">
      <alignment horizontal="justify" vertical="center" wrapText="1"/>
      <protection locked="0"/>
    </xf>
    <xf numFmtId="0" fontId="12" fillId="0" borderId="2" xfId="0" applyFont="1" applyFill="1" applyBorder="1" applyAlignment="1" applyProtection="1">
      <alignment horizontal="left" vertical="center" wrapText="1"/>
      <protection locked="0"/>
    </xf>
    <xf numFmtId="0" fontId="12" fillId="0" borderId="3" xfId="0" applyFont="1" applyFill="1" applyBorder="1" applyAlignment="1" applyProtection="1">
      <alignment horizontal="left" vertical="center" wrapText="1"/>
      <protection locked="0"/>
    </xf>
    <xf numFmtId="0" fontId="12" fillId="0" borderId="4" xfId="0" applyFont="1" applyFill="1" applyBorder="1" applyAlignment="1" applyProtection="1">
      <alignment horizontal="left" vertical="center" wrapText="1"/>
      <protection locked="0"/>
    </xf>
    <xf numFmtId="0" fontId="1" fillId="0" borderId="2" xfId="0" applyFont="1" applyFill="1" applyBorder="1" applyAlignment="1" applyProtection="1">
      <alignment horizontal="justify" vertical="center" wrapText="1"/>
      <protection locked="0"/>
    </xf>
    <xf numFmtId="0" fontId="1" fillId="0" borderId="3" xfId="0" applyFont="1" applyFill="1" applyBorder="1" applyAlignment="1" applyProtection="1">
      <alignment horizontal="justify" vertical="center" wrapText="1"/>
      <protection locked="0"/>
    </xf>
    <xf numFmtId="0" fontId="1" fillId="0" borderId="4" xfId="0" applyFont="1" applyFill="1" applyBorder="1" applyAlignment="1" applyProtection="1">
      <alignment horizontal="justify" vertical="center" wrapText="1"/>
      <protection locked="0"/>
    </xf>
    <xf numFmtId="0" fontId="2" fillId="0" borderId="0" xfId="0" applyFont="1" applyAlignment="1" applyProtection="1">
      <alignment horizontal="center" vertical="center" wrapText="1"/>
      <protection locked="0"/>
    </xf>
    <xf numFmtId="0" fontId="2" fillId="0" borderId="2" xfId="0" applyFont="1" applyFill="1" applyBorder="1" applyAlignment="1" applyProtection="1">
      <alignment horizontal="center" vertical="center" wrapText="1"/>
      <protection locked="0"/>
    </xf>
    <xf numFmtId="0" fontId="2" fillId="0" borderId="3" xfId="0" applyFont="1" applyFill="1" applyBorder="1" applyAlignment="1" applyProtection="1">
      <alignment horizontal="center" vertical="center" wrapText="1"/>
      <protection locked="0"/>
    </xf>
    <xf numFmtId="0" fontId="2" fillId="0" borderId="4" xfId="0" applyFont="1" applyFill="1" applyBorder="1" applyAlignment="1" applyProtection="1">
      <alignment horizontal="center" vertical="center" wrapText="1"/>
      <protection locked="0"/>
    </xf>
    <xf numFmtId="0" fontId="2" fillId="0" borderId="0" xfId="0" applyFont="1" applyFill="1" applyBorder="1" applyAlignment="1" applyProtection="1">
      <alignment horizontal="left" vertical="center" wrapText="1"/>
      <protection locked="0"/>
    </xf>
    <xf numFmtId="0" fontId="9" fillId="0" borderId="0" xfId="0" applyFont="1" applyFill="1" applyAlignment="1" applyProtection="1">
      <alignment horizontal="center" vertical="center" wrapText="1"/>
      <protection locked="0"/>
    </xf>
    <xf numFmtId="0" fontId="1" fillId="0" borderId="2" xfId="0" applyFont="1" applyFill="1" applyBorder="1" applyAlignment="1" applyProtection="1">
      <alignment horizontal="center" vertical="center" wrapText="1"/>
      <protection locked="0"/>
    </xf>
    <xf numFmtId="0" fontId="1" fillId="0" borderId="3" xfId="0" applyFont="1" applyFill="1" applyBorder="1" applyAlignment="1" applyProtection="1">
      <alignment horizontal="center" vertical="center" wrapText="1"/>
      <protection locked="0"/>
    </xf>
    <xf numFmtId="0" fontId="1" fillId="0" borderId="4" xfId="0" applyFont="1" applyFill="1" applyBorder="1" applyAlignment="1" applyProtection="1">
      <alignment horizontal="center" vertical="center" wrapText="1"/>
      <protection locked="0"/>
    </xf>
    <xf numFmtId="49" fontId="1" fillId="0" borderId="0" xfId="0" applyNumberFormat="1" applyFont="1" applyFill="1" applyBorder="1" applyAlignment="1" applyProtection="1">
      <alignment horizontal="left" vertical="center" wrapText="1"/>
      <protection locked="0"/>
    </xf>
    <xf numFmtId="0" fontId="17" fillId="0" borderId="0" xfId="0" applyFont="1" applyAlignment="1" applyProtection="1">
      <alignment horizontal="center" vertical="center" wrapText="1"/>
      <protection locked="0"/>
    </xf>
    <xf numFmtId="0" fontId="2" fillId="0" borderId="0" xfId="0" applyFont="1" applyFill="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754813</xdr:colOff>
      <xdr:row>2</xdr:row>
      <xdr:rowOff>31749</xdr:rowOff>
    </xdr:from>
    <xdr:to>
      <xdr:col>1</xdr:col>
      <xdr:colOff>1566724</xdr:colOff>
      <xdr:row>2</xdr:row>
      <xdr:rowOff>31750</xdr:rowOff>
    </xdr:to>
    <xdr:cxnSp macro="">
      <xdr:nvCxnSpPr>
        <xdr:cNvPr id="2" name="Straight Connector 1"/>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215762</xdr:colOff>
      <xdr:row>1</xdr:row>
      <xdr:rowOff>450574</xdr:rowOff>
    </xdr:from>
    <xdr:to>
      <xdr:col>7</xdr:col>
      <xdr:colOff>10354</xdr:colOff>
      <xdr:row>1</xdr:row>
      <xdr:rowOff>450574</xdr:rowOff>
    </xdr:to>
    <xdr:cxnSp macro="">
      <xdr:nvCxnSpPr>
        <xdr:cNvPr id="6" name="Straight Connector 5"/>
        <xdr:cNvCxnSpPr/>
      </xdr:nvCxnSpPr>
      <xdr:spPr>
        <a:xfrm>
          <a:off x="3869635" y="655983"/>
          <a:ext cx="200107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74"/>
  <sheetViews>
    <sheetView tabSelected="1" zoomScale="85" zoomScaleNormal="85" workbookViewId="0">
      <selection activeCell="J66" sqref="J66"/>
    </sheetView>
  </sheetViews>
  <sheetFormatPr defaultColWidth="9.21875" defaultRowHeight="15.6" x14ac:dyDescent="0.3"/>
  <cols>
    <col min="1" max="1" width="5.44140625" style="4" bestFit="1" customWidth="1"/>
    <col min="2" max="2" width="27.21875" style="5" customWidth="1"/>
    <col min="3" max="3" width="12.44140625" style="4" customWidth="1"/>
    <col min="4" max="4" width="10.44140625" style="4" customWidth="1"/>
    <col min="5" max="5" width="8.77734375" style="4" customWidth="1"/>
    <col min="6" max="6" width="10" style="4" customWidth="1"/>
    <col min="7" max="7" width="10.5546875" style="4" customWidth="1"/>
    <col min="8" max="8" width="13" style="4" customWidth="1"/>
    <col min="9" max="16384" width="9.21875" style="4"/>
  </cols>
  <sheetData>
    <row r="1" spans="1:8" x14ac:dyDescent="0.3">
      <c r="H1" s="6" t="s">
        <v>80</v>
      </c>
    </row>
    <row r="2" spans="1:8" s="7" customFormat="1" ht="48.75" customHeight="1" x14ac:dyDescent="0.3">
      <c r="A2" s="30" t="s">
        <v>94</v>
      </c>
      <c r="B2" s="30"/>
      <c r="C2" s="30"/>
      <c r="D2" s="30" t="s">
        <v>28</v>
      </c>
      <c r="E2" s="30"/>
      <c r="F2" s="30"/>
      <c r="G2" s="30"/>
      <c r="H2" s="30"/>
    </row>
    <row r="3" spans="1:8" s="7" customFormat="1" ht="9" customHeight="1" x14ac:dyDescent="0.3">
      <c r="A3" s="31"/>
      <c r="B3" s="31"/>
      <c r="D3" s="8"/>
      <c r="E3" s="8"/>
      <c r="F3" s="8"/>
      <c r="G3" s="8"/>
      <c r="H3" s="8"/>
    </row>
    <row r="4" spans="1:8" ht="40.049999999999997" customHeight="1" x14ac:dyDescent="0.3">
      <c r="A4" s="32" t="s">
        <v>73</v>
      </c>
      <c r="B4" s="32"/>
      <c r="C4" s="32"/>
      <c r="D4" s="32"/>
      <c r="E4" s="32"/>
      <c r="F4" s="32"/>
      <c r="G4" s="32"/>
      <c r="H4" s="32"/>
    </row>
    <row r="5" spans="1:8" s="1" customFormat="1" ht="25.2" customHeight="1" x14ac:dyDescent="0.3">
      <c r="B5" s="29" t="s">
        <v>87</v>
      </c>
      <c r="C5" s="29"/>
      <c r="D5" s="29"/>
      <c r="E5" s="29"/>
      <c r="F5" s="29"/>
      <c r="G5" s="29"/>
      <c r="H5" s="29"/>
    </row>
    <row r="6" spans="1:8" s="1" customFormat="1" ht="25.2" customHeight="1" x14ac:dyDescent="0.3">
      <c r="B6" s="29" t="s">
        <v>88</v>
      </c>
      <c r="C6" s="29"/>
      <c r="D6" s="29"/>
      <c r="E6" s="29"/>
      <c r="F6" s="29"/>
      <c r="G6" s="29"/>
      <c r="H6" s="29"/>
    </row>
    <row r="7" spans="1:8" s="1" customFormat="1" ht="25.2" customHeight="1" x14ac:dyDescent="0.3">
      <c r="B7" s="29" t="s">
        <v>96</v>
      </c>
      <c r="C7" s="29"/>
      <c r="D7" s="29"/>
      <c r="E7" s="29"/>
      <c r="F7" s="29"/>
      <c r="G7" s="29"/>
      <c r="H7" s="29"/>
    </row>
    <row r="8" spans="1:8" s="7" customFormat="1" ht="56.25" customHeight="1" x14ac:dyDescent="0.3">
      <c r="A8" s="3" t="s">
        <v>25</v>
      </c>
      <c r="B8" s="33" t="s">
        <v>26</v>
      </c>
      <c r="C8" s="33"/>
      <c r="D8" s="33"/>
      <c r="E8" s="3" t="s">
        <v>27</v>
      </c>
      <c r="F8" s="3" t="s">
        <v>74</v>
      </c>
      <c r="G8" s="3" t="s">
        <v>77</v>
      </c>
      <c r="H8" s="3" t="s">
        <v>32</v>
      </c>
    </row>
    <row r="9" spans="1:8" s="7" customFormat="1" ht="27" customHeight="1" x14ac:dyDescent="0.3">
      <c r="A9" s="15" t="s">
        <v>81</v>
      </c>
      <c r="B9" s="38" t="s">
        <v>82</v>
      </c>
      <c r="C9" s="39"/>
      <c r="D9" s="40"/>
      <c r="E9" s="15" t="s">
        <v>83</v>
      </c>
      <c r="F9" s="15" t="s">
        <v>84</v>
      </c>
      <c r="G9" s="15" t="s">
        <v>85</v>
      </c>
      <c r="H9" s="15" t="s">
        <v>86</v>
      </c>
    </row>
    <row r="10" spans="1:8" s="7" customFormat="1" ht="33" customHeight="1" x14ac:dyDescent="0.3">
      <c r="A10" s="3" t="s">
        <v>0</v>
      </c>
      <c r="B10" s="34" t="s">
        <v>33</v>
      </c>
      <c r="C10" s="34"/>
      <c r="D10" s="34"/>
      <c r="E10" s="16">
        <f>E11+E17</f>
        <v>20</v>
      </c>
      <c r="F10" s="17">
        <f>F11+F17</f>
        <v>19</v>
      </c>
      <c r="G10" s="17"/>
      <c r="H10" s="3"/>
    </row>
    <row r="11" spans="1:8" s="9" customFormat="1" ht="40.5" customHeight="1" x14ac:dyDescent="0.3">
      <c r="A11" s="18">
        <v>1</v>
      </c>
      <c r="B11" s="34" t="s">
        <v>1</v>
      </c>
      <c r="C11" s="34"/>
      <c r="D11" s="34"/>
      <c r="E11" s="16">
        <f>SUM(E12:E16)</f>
        <v>10</v>
      </c>
      <c r="F11" s="17">
        <f>SUM(F12:F16)</f>
        <v>9</v>
      </c>
      <c r="G11" s="17"/>
      <c r="H11" s="18"/>
    </row>
    <row r="12" spans="1:8" s="9" customFormat="1" ht="33.75" customHeight="1" x14ac:dyDescent="0.3">
      <c r="A12" s="18" t="s">
        <v>30</v>
      </c>
      <c r="B12" s="35" t="s">
        <v>62</v>
      </c>
      <c r="C12" s="36"/>
      <c r="D12" s="37"/>
      <c r="E12" s="18">
        <v>2</v>
      </c>
      <c r="F12" s="18">
        <v>2</v>
      </c>
      <c r="G12" s="18"/>
      <c r="H12" s="18"/>
    </row>
    <row r="13" spans="1:8" s="10" customFormat="1" ht="33.75" customHeight="1" x14ac:dyDescent="0.3">
      <c r="A13" s="18" t="s">
        <v>31</v>
      </c>
      <c r="B13" s="35" t="s">
        <v>63</v>
      </c>
      <c r="C13" s="36"/>
      <c r="D13" s="37"/>
      <c r="E13" s="18">
        <v>2</v>
      </c>
      <c r="F13" s="18">
        <v>2</v>
      </c>
      <c r="G13" s="18"/>
      <c r="H13" s="19"/>
    </row>
    <row r="14" spans="1:8" s="10" customFormat="1" ht="68.25" customHeight="1" x14ac:dyDescent="0.3">
      <c r="A14" s="18" t="s">
        <v>34</v>
      </c>
      <c r="B14" s="35" t="s">
        <v>51</v>
      </c>
      <c r="C14" s="36"/>
      <c r="D14" s="37"/>
      <c r="E14" s="18">
        <v>2</v>
      </c>
      <c r="F14" s="18">
        <v>2</v>
      </c>
      <c r="G14" s="18"/>
      <c r="H14" s="19"/>
    </row>
    <row r="15" spans="1:8" s="10" customFormat="1" ht="35.25" customHeight="1" x14ac:dyDescent="0.3">
      <c r="A15" s="18" t="s">
        <v>35</v>
      </c>
      <c r="B15" s="35" t="s">
        <v>52</v>
      </c>
      <c r="C15" s="36"/>
      <c r="D15" s="37"/>
      <c r="E15" s="18">
        <v>2</v>
      </c>
      <c r="F15" s="18">
        <v>2</v>
      </c>
      <c r="G15" s="18"/>
      <c r="H15" s="19"/>
    </row>
    <row r="16" spans="1:8" s="10" customFormat="1" ht="36.75" customHeight="1" x14ac:dyDescent="0.3">
      <c r="A16" s="18" t="s">
        <v>36</v>
      </c>
      <c r="B16" s="35" t="s">
        <v>53</v>
      </c>
      <c r="C16" s="36"/>
      <c r="D16" s="37"/>
      <c r="E16" s="18">
        <v>2</v>
      </c>
      <c r="F16" s="18">
        <v>1</v>
      </c>
      <c r="G16" s="18"/>
      <c r="H16" s="23" t="s">
        <v>89</v>
      </c>
    </row>
    <row r="17" spans="1:8" s="9" customFormat="1" ht="94.95" customHeight="1" x14ac:dyDescent="0.3">
      <c r="A17" s="18">
        <v>2</v>
      </c>
      <c r="B17" s="41" t="s">
        <v>68</v>
      </c>
      <c r="C17" s="42"/>
      <c r="D17" s="43"/>
      <c r="E17" s="16">
        <f>SUM(E18:E22)</f>
        <v>10</v>
      </c>
      <c r="F17" s="17">
        <f>SUM(F18:F22)</f>
        <v>10</v>
      </c>
      <c r="G17" s="17"/>
      <c r="H17" s="18"/>
    </row>
    <row r="18" spans="1:8" s="10" customFormat="1" ht="65.55" customHeight="1" x14ac:dyDescent="0.3">
      <c r="A18" s="18" t="s">
        <v>37</v>
      </c>
      <c r="B18" s="35" t="s">
        <v>71</v>
      </c>
      <c r="C18" s="36"/>
      <c r="D18" s="37"/>
      <c r="E18" s="18">
        <v>2</v>
      </c>
      <c r="F18" s="19">
        <v>2</v>
      </c>
      <c r="G18" s="19"/>
      <c r="H18" s="19"/>
    </row>
    <row r="19" spans="1:8" s="10" customFormat="1" ht="58.2" customHeight="1" x14ac:dyDescent="0.3">
      <c r="A19" s="18" t="s">
        <v>38</v>
      </c>
      <c r="B19" s="35" t="s">
        <v>54</v>
      </c>
      <c r="C19" s="36"/>
      <c r="D19" s="37"/>
      <c r="E19" s="18">
        <v>2</v>
      </c>
      <c r="F19" s="18">
        <v>2</v>
      </c>
      <c r="G19" s="18"/>
      <c r="H19" s="19"/>
    </row>
    <row r="20" spans="1:8" s="10" customFormat="1" ht="39" customHeight="1" x14ac:dyDescent="0.3">
      <c r="A20" s="18" t="s">
        <v>39</v>
      </c>
      <c r="B20" s="35" t="s">
        <v>70</v>
      </c>
      <c r="C20" s="36"/>
      <c r="D20" s="37"/>
      <c r="E20" s="18">
        <v>2</v>
      </c>
      <c r="F20" s="18">
        <v>2</v>
      </c>
      <c r="G20" s="18"/>
      <c r="H20" s="19"/>
    </row>
    <row r="21" spans="1:8" s="9" customFormat="1" ht="63.75" customHeight="1" x14ac:dyDescent="0.3">
      <c r="A21" s="18" t="s">
        <v>40</v>
      </c>
      <c r="B21" s="35" t="s">
        <v>55</v>
      </c>
      <c r="C21" s="36"/>
      <c r="D21" s="37"/>
      <c r="E21" s="18">
        <v>2</v>
      </c>
      <c r="F21" s="18">
        <v>2</v>
      </c>
      <c r="G21" s="18"/>
      <c r="H21" s="18"/>
    </row>
    <row r="22" spans="1:8" s="9" customFormat="1" ht="65.25" customHeight="1" x14ac:dyDescent="0.3">
      <c r="A22" s="18" t="s">
        <v>41</v>
      </c>
      <c r="B22" s="35" t="s">
        <v>65</v>
      </c>
      <c r="C22" s="36"/>
      <c r="D22" s="37"/>
      <c r="E22" s="18">
        <v>2</v>
      </c>
      <c r="F22" s="18">
        <v>2</v>
      </c>
      <c r="G22" s="18"/>
      <c r="H22" s="18"/>
    </row>
    <row r="23" spans="1:8" s="7" customFormat="1" ht="21" customHeight="1" x14ac:dyDescent="0.3">
      <c r="A23" s="3" t="s">
        <v>2</v>
      </c>
      <c r="B23" s="44" t="s">
        <v>66</v>
      </c>
      <c r="C23" s="45"/>
      <c r="D23" s="46"/>
      <c r="E23" s="16">
        <f>E24+E30+E36</f>
        <v>30</v>
      </c>
      <c r="F23" s="17">
        <f>F24+F30+F36</f>
        <v>28</v>
      </c>
      <c r="G23" s="17"/>
      <c r="H23" s="3"/>
    </row>
    <row r="24" spans="1:8" s="9" customFormat="1" ht="49.5" customHeight="1" x14ac:dyDescent="0.3">
      <c r="A24" s="18">
        <v>1</v>
      </c>
      <c r="B24" s="34" t="s">
        <v>4</v>
      </c>
      <c r="C24" s="34"/>
      <c r="D24" s="34"/>
      <c r="E24" s="16">
        <f>SUM(E25:E29)</f>
        <v>10</v>
      </c>
      <c r="F24" s="17">
        <f>SUM(F25:F29)</f>
        <v>10</v>
      </c>
      <c r="G24" s="17"/>
      <c r="H24" s="18"/>
    </row>
    <row r="25" spans="1:8" s="10" customFormat="1" ht="36.75" customHeight="1" x14ac:dyDescent="0.3">
      <c r="A25" s="18" t="s">
        <v>30</v>
      </c>
      <c r="B25" s="35" t="s">
        <v>59</v>
      </c>
      <c r="C25" s="36"/>
      <c r="D25" s="37"/>
      <c r="E25" s="18">
        <v>2</v>
      </c>
      <c r="F25" s="18">
        <v>2</v>
      </c>
      <c r="G25" s="18"/>
      <c r="H25" s="19"/>
    </row>
    <row r="26" spans="1:8" s="10" customFormat="1" ht="39" customHeight="1" x14ac:dyDescent="0.3">
      <c r="A26" s="18" t="s">
        <v>31</v>
      </c>
      <c r="B26" s="35" t="s">
        <v>60</v>
      </c>
      <c r="C26" s="36"/>
      <c r="D26" s="37"/>
      <c r="E26" s="18">
        <v>2</v>
      </c>
      <c r="F26" s="18">
        <v>2</v>
      </c>
      <c r="G26" s="18"/>
      <c r="H26" s="19"/>
    </row>
    <row r="27" spans="1:8" s="10" customFormat="1" ht="28.5" customHeight="1" x14ac:dyDescent="0.3">
      <c r="A27" s="18" t="s">
        <v>34</v>
      </c>
      <c r="B27" s="35" t="s">
        <v>61</v>
      </c>
      <c r="C27" s="36"/>
      <c r="D27" s="37"/>
      <c r="E27" s="18">
        <v>2</v>
      </c>
      <c r="F27" s="18">
        <v>2</v>
      </c>
      <c r="G27" s="18"/>
      <c r="H27" s="19"/>
    </row>
    <row r="28" spans="1:8" s="10" customFormat="1" ht="50.55" customHeight="1" x14ac:dyDescent="0.3">
      <c r="A28" s="18" t="s">
        <v>35</v>
      </c>
      <c r="B28" s="35" t="s">
        <v>67</v>
      </c>
      <c r="C28" s="36"/>
      <c r="D28" s="37"/>
      <c r="E28" s="18">
        <v>2</v>
      </c>
      <c r="F28" s="18">
        <v>2</v>
      </c>
      <c r="G28" s="18"/>
      <c r="H28" s="19"/>
    </row>
    <row r="29" spans="1:8" s="10" customFormat="1" ht="84" customHeight="1" x14ac:dyDescent="0.3">
      <c r="A29" s="18" t="s">
        <v>36</v>
      </c>
      <c r="B29" s="35" t="s">
        <v>29</v>
      </c>
      <c r="C29" s="36"/>
      <c r="D29" s="37"/>
      <c r="E29" s="18">
        <v>2</v>
      </c>
      <c r="F29" s="18">
        <v>2</v>
      </c>
      <c r="G29" s="18"/>
      <c r="H29" s="19"/>
    </row>
    <row r="30" spans="1:8" s="9" customFormat="1" ht="106.2" customHeight="1" x14ac:dyDescent="0.3">
      <c r="A30" s="18">
        <v>2</v>
      </c>
      <c r="B30" s="34" t="s">
        <v>20</v>
      </c>
      <c r="C30" s="34"/>
      <c r="D30" s="34"/>
      <c r="E30" s="16">
        <f>SUM(E31:E35)</f>
        <v>10</v>
      </c>
      <c r="F30" s="17">
        <f>SUM(F31:F35)</f>
        <v>10</v>
      </c>
      <c r="G30" s="17"/>
      <c r="H30" s="18"/>
    </row>
    <row r="31" spans="1:8" s="10" customFormat="1" ht="64.2" customHeight="1" x14ac:dyDescent="0.3">
      <c r="A31" s="18" t="s">
        <v>37</v>
      </c>
      <c r="B31" s="35" t="s">
        <v>56</v>
      </c>
      <c r="C31" s="36"/>
      <c r="D31" s="37"/>
      <c r="E31" s="18">
        <v>2</v>
      </c>
      <c r="F31" s="18">
        <v>2</v>
      </c>
      <c r="G31" s="18"/>
      <c r="H31" s="19"/>
    </row>
    <row r="32" spans="1:8" s="10" customFormat="1" ht="46.05" customHeight="1" x14ac:dyDescent="0.3">
      <c r="A32" s="18" t="s">
        <v>38</v>
      </c>
      <c r="B32" s="35" t="s">
        <v>57</v>
      </c>
      <c r="C32" s="36"/>
      <c r="D32" s="37"/>
      <c r="E32" s="18">
        <v>2</v>
      </c>
      <c r="F32" s="18">
        <v>2</v>
      </c>
      <c r="G32" s="18"/>
      <c r="H32" s="19"/>
    </row>
    <row r="33" spans="1:8" s="10" customFormat="1" ht="36" customHeight="1" x14ac:dyDescent="0.3">
      <c r="A33" s="18" t="s">
        <v>39</v>
      </c>
      <c r="B33" s="35" t="s">
        <v>76</v>
      </c>
      <c r="C33" s="36"/>
      <c r="D33" s="37"/>
      <c r="E33" s="18">
        <v>2</v>
      </c>
      <c r="F33" s="18">
        <v>2</v>
      </c>
      <c r="G33" s="18"/>
      <c r="H33" s="19"/>
    </row>
    <row r="34" spans="1:8" s="10" customFormat="1" ht="37.049999999999997" customHeight="1" x14ac:dyDescent="0.3">
      <c r="A34" s="18" t="s">
        <v>40</v>
      </c>
      <c r="B34" s="35" t="s">
        <v>42</v>
      </c>
      <c r="C34" s="36"/>
      <c r="D34" s="37"/>
      <c r="E34" s="18">
        <v>2</v>
      </c>
      <c r="F34" s="18">
        <v>2</v>
      </c>
      <c r="G34" s="18"/>
      <c r="H34" s="19"/>
    </row>
    <row r="35" spans="1:8" s="10" customFormat="1" ht="55.5" customHeight="1" x14ac:dyDescent="0.3">
      <c r="A35" s="18" t="s">
        <v>41</v>
      </c>
      <c r="B35" s="35" t="s">
        <v>48</v>
      </c>
      <c r="C35" s="36"/>
      <c r="D35" s="37"/>
      <c r="E35" s="18">
        <v>2</v>
      </c>
      <c r="F35" s="18">
        <v>2</v>
      </c>
      <c r="G35" s="18"/>
      <c r="H35" s="19"/>
    </row>
    <row r="36" spans="1:8" s="9" customFormat="1" ht="62.55" customHeight="1" x14ac:dyDescent="0.3">
      <c r="A36" s="18">
        <v>3</v>
      </c>
      <c r="B36" s="34" t="s">
        <v>3</v>
      </c>
      <c r="C36" s="34"/>
      <c r="D36" s="34"/>
      <c r="E36" s="16">
        <f>SUM(E37:E41)</f>
        <v>10</v>
      </c>
      <c r="F36" s="17">
        <f>SUM(F37:F41)</f>
        <v>8</v>
      </c>
      <c r="G36" s="17"/>
      <c r="H36" s="18"/>
    </row>
    <row r="37" spans="1:8" s="10" customFormat="1" ht="37.049999999999997" customHeight="1" x14ac:dyDescent="0.3">
      <c r="A37" s="18" t="s">
        <v>43</v>
      </c>
      <c r="B37" s="35" t="s">
        <v>58</v>
      </c>
      <c r="C37" s="36"/>
      <c r="D37" s="37"/>
      <c r="E37" s="18">
        <v>2</v>
      </c>
      <c r="F37" s="18">
        <v>2</v>
      </c>
      <c r="G37" s="18"/>
      <c r="H37" s="19"/>
    </row>
    <row r="38" spans="1:8" s="10" customFormat="1" ht="30" customHeight="1" x14ac:dyDescent="0.3">
      <c r="A38" s="18" t="s">
        <v>44</v>
      </c>
      <c r="B38" s="35" t="s">
        <v>64</v>
      </c>
      <c r="C38" s="36"/>
      <c r="D38" s="37"/>
      <c r="E38" s="18">
        <v>2</v>
      </c>
      <c r="F38" s="18">
        <v>2</v>
      </c>
      <c r="G38" s="18"/>
      <c r="H38" s="19"/>
    </row>
    <row r="39" spans="1:8" s="10" customFormat="1" ht="60" x14ac:dyDescent="0.3">
      <c r="A39" s="18" t="s">
        <v>45</v>
      </c>
      <c r="B39" s="35" t="s">
        <v>72</v>
      </c>
      <c r="C39" s="36"/>
      <c r="D39" s="37"/>
      <c r="E39" s="18">
        <v>2</v>
      </c>
      <c r="F39" s="18">
        <v>0</v>
      </c>
      <c r="G39" s="18"/>
      <c r="H39" s="23" t="s">
        <v>90</v>
      </c>
    </row>
    <row r="40" spans="1:8" s="10" customFormat="1" ht="50.55" customHeight="1" x14ac:dyDescent="0.3">
      <c r="A40" s="18" t="s">
        <v>46</v>
      </c>
      <c r="B40" s="35" t="s">
        <v>49</v>
      </c>
      <c r="C40" s="36"/>
      <c r="D40" s="37"/>
      <c r="E40" s="18">
        <v>2</v>
      </c>
      <c r="F40" s="18">
        <v>2</v>
      </c>
      <c r="G40" s="18"/>
      <c r="H40" s="23" t="s">
        <v>97</v>
      </c>
    </row>
    <row r="41" spans="1:8" s="10" customFormat="1" ht="63" customHeight="1" x14ac:dyDescent="0.3">
      <c r="A41" s="18" t="s">
        <v>47</v>
      </c>
      <c r="B41" s="35" t="s">
        <v>69</v>
      </c>
      <c r="C41" s="36"/>
      <c r="D41" s="37"/>
      <c r="E41" s="18">
        <v>2</v>
      </c>
      <c r="F41" s="18">
        <v>2</v>
      </c>
      <c r="G41" s="18"/>
      <c r="H41" s="19"/>
    </row>
    <row r="42" spans="1:8" s="7" customFormat="1" ht="52.5" customHeight="1" x14ac:dyDescent="0.3">
      <c r="A42" s="3" t="s">
        <v>5</v>
      </c>
      <c r="B42" s="41" t="s">
        <v>95</v>
      </c>
      <c r="C42" s="42"/>
      <c r="D42" s="43"/>
      <c r="E42" s="16">
        <v>50</v>
      </c>
      <c r="F42" s="17">
        <f>SUM(F43:F48)</f>
        <v>50</v>
      </c>
      <c r="G42" s="17"/>
      <c r="H42" s="3"/>
    </row>
    <row r="43" spans="1:8" s="9" customFormat="1" ht="30" customHeight="1" x14ac:dyDescent="0.3">
      <c r="A43" s="18"/>
      <c r="B43" s="47" t="s">
        <v>6</v>
      </c>
      <c r="C43" s="48"/>
      <c r="D43" s="49"/>
      <c r="E43" s="18">
        <v>50</v>
      </c>
      <c r="F43" s="18">
        <v>50</v>
      </c>
      <c r="G43" s="18"/>
      <c r="H43" s="18"/>
    </row>
    <row r="44" spans="1:8" s="9" customFormat="1" ht="30" customHeight="1" x14ac:dyDescent="0.3">
      <c r="A44" s="18"/>
      <c r="B44" s="47" t="s">
        <v>7</v>
      </c>
      <c r="C44" s="48"/>
      <c r="D44" s="49"/>
      <c r="E44" s="18">
        <v>45</v>
      </c>
      <c r="F44" s="18"/>
      <c r="G44" s="18"/>
      <c r="H44" s="18"/>
    </row>
    <row r="45" spans="1:8" s="9" customFormat="1" ht="30" customHeight="1" x14ac:dyDescent="0.3">
      <c r="A45" s="18"/>
      <c r="B45" s="47" t="s">
        <v>8</v>
      </c>
      <c r="C45" s="48"/>
      <c r="D45" s="49"/>
      <c r="E45" s="18">
        <v>40</v>
      </c>
      <c r="F45" s="18"/>
      <c r="G45" s="18"/>
      <c r="H45" s="18"/>
    </row>
    <row r="46" spans="1:8" s="9" customFormat="1" ht="30" customHeight="1" x14ac:dyDescent="0.3">
      <c r="A46" s="18"/>
      <c r="B46" s="47" t="s">
        <v>21</v>
      </c>
      <c r="C46" s="48"/>
      <c r="D46" s="49"/>
      <c r="E46" s="18">
        <v>30</v>
      </c>
      <c r="F46" s="18"/>
      <c r="G46" s="18"/>
      <c r="H46" s="18"/>
    </row>
    <row r="47" spans="1:8" s="9" customFormat="1" ht="30" customHeight="1" x14ac:dyDescent="0.3">
      <c r="A47" s="18"/>
      <c r="B47" s="47" t="s">
        <v>22</v>
      </c>
      <c r="C47" s="48"/>
      <c r="D47" s="49"/>
      <c r="E47" s="18">
        <v>25</v>
      </c>
      <c r="F47" s="18"/>
      <c r="G47" s="18"/>
      <c r="H47" s="18"/>
    </row>
    <row r="48" spans="1:8" s="9" customFormat="1" ht="30" customHeight="1" x14ac:dyDescent="0.3">
      <c r="A48" s="18"/>
      <c r="B48" s="47" t="s">
        <v>23</v>
      </c>
      <c r="C48" s="48"/>
      <c r="D48" s="49"/>
      <c r="E48" s="18">
        <v>0</v>
      </c>
      <c r="F48" s="18"/>
      <c r="G48" s="18"/>
      <c r="H48" s="18"/>
    </row>
    <row r="49" spans="1:8" s="7" customFormat="1" ht="30" customHeight="1" x14ac:dyDescent="0.3">
      <c r="A49" s="3"/>
      <c r="B49" s="51" t="s">
        <v>9</v>
      </c>
      <c r="C49" s="52"/>
      <c r="D49" s="53"/>
      <c r="E49" s="3">
        <f>E10+E23+E42</f>
        <v>100</v>
      </c>
      <c r="F49" s="20">
        <f>F10+F23+F42</f>
        <v>97</v>
      </c>
      <c r="G49" s="20"/>
      <c r="H49" s="3"/>
    </row>
    <row r="50" spans="1:8" ht="9.75" customHeight="1" x14ac:dyDescent="0.3">
      <c r="C50" s="5"/>
      <c r="D50" s="5"/>
    </row>
    <row r="51" spans="1:8" ht="20.25" customHeight="1" x14ac:dyDescent="0.3">
      <c r="B51" s="54" t="s">
        <v>75</v>
      </c>
      <c r="C51" s="54"/>
      <c r="D51" s="54"/>
    </row>
    <row r="52" spans="1:8" s="1" customFormat="1" ht="78" customHeight="1" x14ac:dyDescent="0.3">
      <c r="A52" s="51" t="s">
        <v>17</v>
      </c>
      <c r="B52" s="52"/>
      <c r="C52" s="53"/>
      <c r="D52" s="3" t="s">
        <v>18</v>
      </c>
      <c r="E52" s="3" t="s">
        <v>50</v>
      </c>
      <c r="F52" s="2" t="s">
        <v>78</v>
      </c>
      <c r="G52" s="11" t="s">
        <v>19</v>
      </c>
      <c r="H52" s="24" t="s">
        <v>32</v>
      </c>
    </row>
    <row r="53" spans="1:8" ht="31.2" x14ac:dyDescent="0.3">
      <c r="A53" s="56" t="s">
        <v>11</v>
      </c>
      <c r="B53" s="57"/>
      <c r="C53" s="58"/>
      <c r="D53" s="18" t="s">
        <v>10</v>
      </c>
      <c r="E53" s="18" t="s">
        <v>91</v>
      </c>
      <c r="F53" s="21"/>
      <c r="G53" s="25" t="str">
        <f>IF(AND(80&lt;=G49,G49&lt;=100),G49,"")</f>
        <v/>
      </c>
      <c r="H53" s="18"/>
    </row>
    <row r="54" spans="1:8" ht="46.8" x14ac:dyDescent="0.3">
      <c r="A54" s="56" t="s">
        <v>24</v>
      </c>
      <c r="B54" s="57"/>
      <c r="C54" s="58"/>
      <c r="D54" s="18" t="s">
        <v>12</v>
      </c>
      <c r="E54" s="18"/>
      <c r="F54" s="21"/>
      <c r="G54" s="21" t="str">
        <f>IF(AND(65&lt;=G49,G49&lt;80),G49,"")</f>
        <v/>
      </c>
      <c r="H54" s="18"/>
    </row>
    <row r="55" spans="1:8" ht="46.8" x14ac:dyDescent="0.3">
      <c r="A55" s="56" t="s">
        <v>14</v>
      </c>
      <c r="B55" s="57"/>
      <c r="C55" s="58"/>
      <c r="D55" s="18" t="s">
        <v>13</v>
      </c>
      <c r="E55" s="18"/>
      <c r="F55" s="21"/>
      <c r="G55" s="21" t="str">
        <f>IF(AND(50&lt;=G49,G49&lt;65),G49,"")</f>
        <v/>
      </c>
      <c r="H55" s="18"/>
    </row>
    <row r="56" spans="1:8" ht="31.2" x14ac:dyDescent="0.3">
      <c r="A56" s="56" t="s">
        <v>16</v>
      </c>
      <c r="B56" s="57"/>
      <c r="C56" s="58"/>
      <c r="D56" s="18" t="s">
        <v>15</v>
      </c>
      <c r="E56" s="18"/>
      <c r="F56" s="21"/>
      <c r="G56" s="21" t="str">
        <f>IF(AND(0&lt;G49,G49&lt;50),G49,"")</f>
        <v/>
      </c>
      <c r="H56" s="18"/>
    </row>
    <row r="57" spans="1:8" ht="8.5500000000000007" customHeight="1" x14ac:dyDescent="0.3"/>
    <row r="58" spans="1:8" s="12" customFormat="1" ht="20.25" customHeight="1" x14ac:dyDescent="0.3">
      <c r="B58" s="13"/>
      <c r="C58" s="55" t="str">
        <f ca="1">"TP.HCM, ngày "&amp;DAY(TODAY())&amp;" tháng "&amp;MONTH(TODAY())&amp;" năm "&amp;YEAR(TODAY())</f>
        <v>TP.HCM, ngày 6 tháng 1 năm 2019</v>
      </c>
      <c r="D58" s="55"/>
      <c r="E58" s="55"/>
      <c r="F58" s="55"/>
      <c r="G58" s="55"/>
      <c r="H58" s="55"/>
    </row>
    <row r="59" spans="1:8" s="7" customFormat="1" ht="18" customHeight="1" x14ac:dyDescent="0.3">
      <c r="A59" s="1"/>
      <c r="B59" s="1"/>
      <c r="C59" s="30" t="s">
        <v>92</v>
      </c>
      <c r="D59" s="30"/>
      <c r="E59" s="30"/>
      <c r="F59" s="30"/>
      <c r="G59" s="30"/>
      <c r="H59" s="30"/>
    </row>
    <row r="60" spans="1:8" x14ac:dyDescent="0.3">
      <c r="D60" s="13"/>
      <c r="E60" s="13"/>
      <c r="F60" s="13"/>
      <c r="G60" s="13"/>
      <c r="H60" s="13"/>
    </row>
    <row r="63" spans="1:8" ht="15.75" customHeight="1" x14ac:dyDescent="0.3">
      <c r="C63" s="61" t="s">
        <v>93</v>
      </c>
      <c r="D63" s="61"/>
      <c r="E63" s="61"/>
      <c r="F63" s="61"/>
      <c r="G63" s="61"/>
      <c r="H63" s="61"/>
    </row>
    <row r="65" spans="1:8" ht="22.5" customHeight="1" x14ac:dyDescent="0.3">
      <c r="A65" s="26"/>
      <c r="B65" s="54" t="s">
        <v>79</v>
      </c>
      <c r="C65" s="54"/>
      <c r="D65" s="54"/>
      <c r="E65" s="54"/>
      <c r="F65" s="54"/>
      <c r="G65" s="54"/>
      <c r="H65" s="54"/>
    </row>
    <row r="66" spans="1:8" ht="78" customHeight="1" x14ac:dyDescent="0.3">
      <c r="A66" s="26"/>
      <c r="B66" s="59" t="s">
        <v>101</v>
      </c>
      <c r="C66" s="59"/>
      <c r="D66" s="59"/>
      <c r="E66" s="59"/>
      <c r="F66" s="59"/>
      <c r="G66" s="59"/>
      <c r="H66" s="59"/>
    </row>
    <row r="67" spans="1:8" ht="30.6" customHeight="1" x14ac:dyDescent="0.3">
      <c r="A67" s="26"/>
      <c r="B67" s="14"/>
      <c r="C67" s="60" t="s">
        <v>98</v>
      </c>
      <c r="D67" s="60"/>
      <c r="E67" s="60"/>
      <c r="F67" s="60"/>
      <c r="G67" s="60"/>
      <c r="H67" s="60"/>
    </row>
    <row r="68" spans="1:8" ht="22.5" customHeight="1" x14ac:dyDescent="0.3">
      <c r="A68" s="26"/>
      <c r="B68" s="22"/>
      <c r="C68" s="50" t="s">
        <v>99</v>
      </c>
      <c r="D68" s="50"/>
      <c r="E68" s="50"/>
      <c r="F68" s="50"/>
      <c r="G68" s="50"/>
      <c r="H68" s="50"/>
    </row>
    <row r="69" spans="1:8" x14ac:dyDescent="0.3">
      <c r="A69" s="26"/>
      <c r="C69" s="27"/>
      <c r="D69" s="27"/>
      <c r="E69" s="27"/>
      <c r="F69" s="27"/>
      <c r="G69" s="27"/>
      <c r="H69" s="26"/>
    </row>
    <row r="70" spans="1:8" x14ac:dyDescent="0.3">
      <c r="A70" s="26"/>
      <c r="C70" s="27"/>
      <c r="D70" s="27"/>
      <c r="E70" s="27"/>
      <c r="F70" s="27"/>
      <c r="G70" s="27"/>
      <c r="H70" s="26"/>
    </row>
    <row r="71" spans="1:8" x14ac:dyDescent="0.3">
      <c r="A71" s="26"/>
      <c r="C71" s="27"/>
      <c r="D71" s="27"/>
      <c r="E71" s="27"/>
      <c r="F71" s="27"/>
      <c r="G71" s="27"/>
      <c r="H71" s="26"/>
    </row>
    <row r="72" spans="1:8" x14ac:dyDescent="0.3">
      <c r="A72" s="26"/>
      <c r="C72" s="27"/>
      <c r="D72" s="27"/>
      <c r="E72" s="27"/>
      <c r="F72" s="27"/>
      <c r="G72" s="27"/>
      <c r="H72" s="26"/>
    </row>
    <row r="73" spans="1:8" ht="15.45" customHeight="1" x14ac:dyDescent="0.3">
      <c r="A73" s="26"/>
      <c r="C73" s="27"/>
      <c r="D73" s="27"/>
      <c r="E73" s="27"/>
      <c r="F73" s="27"/>
      <c r="G73" s="27"/>
      <c r="H73" s="28"/>
    </row>
    <row r="74" spans="1:8" x14ac:dyDescent="0.3">
      <c r="A74" s="26"/>
      <c r="C74" s="50" t="s">
        <v>100</v>
      </c>
      <c r="D74" s="50"/>
      <c r="E74" s="50"/>
      <c r="F74" s="50"/>
      <c r="G74" s="50"/>
      <c r="H74" s="50"/>
    </row>
  </sheetData>
  <mergeCells count="63">
    <mergeCell ref="C74:H74"/>
    <mergeCell ref="B48:D48"/>
    <mergeCell ref="B49:D49"/>
    <mergeCell ref="B51:D51"/>
    <mergeCell ref="C58:H58"/>
    <mergeCell ref="C59:H59"/>
    <mergeCell ref="A52:C52"/>
    <mergeCell ref="A53:C53"/>
    <mergeCell ref="A54:C54"/>
    <mergeCell ref="A55:C55"/>
    <mergeCell ref="A56:C56"/>
    <mergeCell ref="C63:H63"/>
    <mergeCell ref="B66:H66"/>
    <mergeCell ref="C67:H67"/>
    <mergeCell ref="C68:H68"/>
    <mergeCell ref="B65:H65"/>
    <mergeCell ref="B43:D43"/>
    <mergeCell ref="B44:D44"/>
    <mergeCell ref="B45:D45"/>
    <mergeCell ref="B46:D46"/>
    <mergeCell ref="B47:D47"/>
    <mergeCell ref="B38:D38"/>
    <mergeCell ref="B39:D39"/>
    <mergeCell ref="B40:D40"/>
    <mergeCell ref="B41:D41"/>
    <mergeCell ref="B42:D42"/>
    <mergeCell ref="B33:D33"/>
    <mergeCell ref="B34:D34"/>
    <mergeCell ref="B35:D35"/>
    <mergeCell ref="B36:D36"/>
    <mergeCell ref="B37:D37"/>
    <mergeCell ref="B28:D28"/>
    <mergeCell ref="B29:D29"/>
    <mergeCell ref="B30:D30"/>
    <mergeCell ref="B31:D31"/>
    <mergeCell ref="B32:D32"/>
    <mergeCell ref="B23:D23"/>
    <mergeCell ref="B24:D24"/>
    <mergeCell ref="B25:D25"/>
    <mergeCell ref="B26:D26"/>
    <mergeCell ref="B27:D27"/>
    <mergeCell ref="B18:D18"/>
    <mergeCell ref="B19:D19"/>
    <mergeCell ref="B20:D20"/>
    <mergeCell ref="B21:D21"/>
    <mergeCell ref="B22:D22"/>
    <mergeCell ref="B14:D14"/>
    <mergeCell ref="B9:D9"/>
    <mergeCell ref="B15:D15"/>
    <mergeCell ref="B16:D16"/>
    <mergeCell ref="B17:D17"/>
    <mergeCell ref="B8:D8"/>
    <mergeCell ref="B10:D10"/>
    <mergeCell ref="B11:D11"/>
    <mergeCell ref="B12:D12"/>
    <mergeCell ref="B13:D13"/>
    <mergeCell ref="B7:H7"/>
    <mergeCell ref="A2:C2"/>
    <mergeCell ref="D2:H2"/>
    <mergeCell ref="A3:B3"/>
    <mergeCell ref="A4:H4"/>
    <mergeCell ref="B5:H5"/>
    <mergeCell ref="B6:H6"/>
  </mergeCells>
  <printOptions horizontalCentered="1"/>
  <pageMargins left="0.31496062992125984" right="0.19685039370078741" top="0.51181102362204722" bottom="0.39370078740157483" header="0.11811023622047245" footer="0.19685039370078741"/>
  <pageSetup paperSize="9" orientation="portrait" r:id="rId1"/>
  <headerFooter>
    <oddFooter>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Mẫu 1C- GV</vt:lpstr>
      <vt:lpstr>'Mẫu 1C- GV'!Print_Titles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CD THUONG</cp:lastModifiedBy>
  <cp:lastPrinted>2019-01-05T10:07:38Z</cp:lastPrinted>
  <dcterms:created xsi:type="dcterms:W3CDTF">2018-08-07T00:58:29Z</dcterms:created>
  <dcterms:modified xsi:type="dcterms:W3CDTF">2019-01-06T16:41:53Z</dcterms:modified>
</cp:coreProperties>
</file>